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 tabRatio="500"/>
  </bookViews>
  <sheets>
    <sheet name="2023-2025" sheetId="1" r:id="rId1"/>
  </sheets>
  <externalReferences>
    <externalReference r:id="rId2"/>
  </externalReferences>
  <definedNames>
    <definedName name="BFT_Print_Titles" localSheetId="0">'2023-2025'!$9:$11</definedName>
    <definedName name="LAST_CELL" localSheetId="0">'[1]2020-2021'!#REF!</definedName>
    <definedName name="Print_Area_0" localSheetId="0">'2023-2025'!$A$1:$H$49</definedName>
    <definedName name="Print_Area_0_0" localSheetId="0">'2023-2025'!$A$1:$H$49</definedName>
    <definedName name="Print_Area_0_0_0" localSheetId="0">'2023-2025'!$A$1:$H$49</definedName>
    <definedName name="Print_Area_0_0_0_0" localSheetId="0">'2023-2025'!$A$1:$H$49</definedName>
    <definedName name="Print_Area_0_0_0_0_0" localSheetId="0">'2023-2025'!$A$1:$H$49</definedName>
    <definedName name="Print_Area_0_0_0_0_0_0" localSheetId="0">'2023-2025'!$A$1:$H$49</definedName>
    <definedName name="Print_Area_0_0_0_0_0_0_0" localSheetId="0">'2023-2025'!$A$1:$H$49</definedName>
    <definedName name="_xlnm.Print_Area" localSheetId="0">'2023-2025'!$A$1:$I$49</definedName>
  </definedNames>
  <calcPr calcId="144525"/>
</workbook>
</file>

<file path=xl/sharedStrings.xml><?xml version="1.0" encoding="utf-8"?>
<sst xmlns="http://schemas.openxmlformats.org/spreadsheetml/2006/main" count="186" uniqueCount="96">
  <si>
    <t>Приложение №2</t>
  </si>
  <si>
    <t>к решению Совета депутатов Булзинского сельского поселения</t>
  </si>
  <si>
    <t xml:space="preserve">"О бюджете Булзинского сельского поселения на 2024 год и на </t>
  </si>
  <si>
    <t>плановый период 2025 и 2026 годов"</t>
  </si>
  <si>
    <t>от "___" ______ 20__ г № __</t>
  </si>
  <si>
    <t xml:space="preserve"> Распределение бюджетных ассигнований по целевым статьям (муниципальным программам поселения и непрограммным направлениям деятельности), группам видов расходов, разделам и подразделам классификации расходов бюджетов бюджетной системы Российской Федерации на 2024 год и на плановый период 2025 и 2026 годов</t>
  </si>
  <si>
    <t>(тыс.руб.)</t>
  </si>
  <si>
    <t xml:space="preserve">Наименование </t>
  </si>
  <si>
    <t>Код классификации расходов бюджета</t>
  </si>
  <si>
    <t xml:space="preserve">Сумма </t>
  </si>
  <si>
    <t>целевая статья</t>
  </si>
  <si>
    <t>вид расхода</t>
  </si>
  <si>
    <t>раздел</t>
  </si>
  <si>
    <t>подраздел</t>
  </si>
  <si>
    <t>2024</t>
  </si>
  <si>
    <t>2025</t>
  </si>
  <si>
    <t>2026</t>
  </si>
  <si>
    <t>ВСЕГО</t>
  </si>
  <si>
    <t>Муниципальная программа "Развитие культуры в Булзинском сельском поселении"</t>
  </si>
  <si>
    <t>8000000000</t>
  </si>
  <si>
    <t>000</t>
  </si>
  <si>
    <t>00</t>
  </si>
  <si>
    <t>Обеспечение деятельности подведомственных казенных учреждений</t>
  </si>
  <si>
    <t>8009900000</t>
  </si>
  <si>
    <t>Учреждения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</si>
  <si>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8009912100</t>
  </si>
  <si>
    <t>100</t>
  </si>
  <si>
    <t>08</t>
  </si>
  <si>
    <t>01</t>
  </si>
  <si>
    <t>Учреждения культуры (Закупка товаров, работ и услуг для обеспечения государственных (муниципальных) нужд)</t>
  </si>
  <si>
    <t>200</t>
  </si>
  <si>
    <t>Учреждения культуры (Иные бюджетные ассигнования)</t>
  </si>
  <si>
    <t>800</t>
  </si>
  <si>
    <t>0</t>
  </si>
  <si>
    <t>Муниципальная программа "Развитие физической культуры и спорта в Булзинском сельском поселении"</t>
  </si>
  <si>
    <t>8100000000</t>
  </si>
  <si>
    <t>Обеспечение деятельности подведомственных учреждений</t>
  </si>
  <si>
    <t>8109900000</t>
  </si>
  <si>
    <t>Учреждения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</si>
  <si>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8109912200</t>
  </si>
  <si>
    <t>11</t>
  </si>
  <si>
    <t>02</t>
  </si>
  <si>
    <t>Учреждения физической культуры и спорта (Закупка товаров, работ и услуг для обеспечения государственных (муниципальных) нужд)</t>
  </si>
  <si>
    <t>Муниципальная программа "Благоустройство Булзинского сельского поселения "</t>
  </si>
  <si>
    <t>8300000000</t>
  </si>
  <si>
    <t>Расходы на реализацию отраслевых мероприятий</t>
  </si>
  <si>
    <t>8300500000</t>
  </si>
  <si>
    <t>Уличное освещение в населенном пункте (Закупка товаров, работ и услуг для обеспечения государственных (муниципальных) нужд)</t>
  </si>
  <si>
    <t>8300560100</t>
  </si>
  <si>
    <t>05</t>
  </si>
  <si>
    <t>03</t>
  </si>
  <si>
    <t>Прочие мероприятия по благоустройству в поселениях (Закупка товаров, работ и услуг для обеспечения государственных (муниципальных) нужд)</t>
  </si>
  <si>
    <t>8300560500</t>
  </si>
  <si>
    <t>Муниципальная программа "Обеспечение первичных мер пожарной безопасности на территории Булзинского сельского поселения"</t>
  </si>
  <si>
    <t>8600000000</t>
  </si>
  <si>
    <t>8600500000</t>
  </si>
  <si>
    <t>Ремонт и содержание дорог в границах поселений в целях реализации МП «Дороги Каслинского муниципального района» (Закупка товаров, работ и услуг для обеспечения государственных (муниципальных) нужд)</t>
  </si>
  <si>
    <t>9900516120</t>
  </si>
  <si>
    <t>04</t>
  </si>
  <si>
    <t>09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</si>
  <si>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</si>
  <si>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8600540600</t>
  </si>
  <si>
    <t>10</t>
  </si>
  <si>
    <t>Непрограммные направления</t>
  </si>
  <si>
    <t>9900000000</t>
  </si>
  <si>
    <t>Расходы общегосударственного характера</t>
  </si>
  <si>
    <t>9900300000</t>
  </si>
  <si>
    <t>Ремонт и содержание дорог в границах поселений в целях реализации МП «Дороги Каслинского муниципального района»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</si>
  <si>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9900316120</t>
  </si>
  <si>
    <t>Расходы на реализацию в границах поселений МП "Обращение с твердыми коммунальными отходами в Каслинском муниципальном районе"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</si>
  <si>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9900316140</t>
  </si>
  <si>
    <t>Расходы на организацию в границах поселений Каслинского муниципального района электро-, тепло-, газо- и водоснабжения населения, водоотведение, снабжения населения топливом за счет средств Каслинского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</si>
  <si>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9900316160</t>
  </si>
  <si>
    <t>Расходы на организацию в границах поселений Каслинского муниципального района мероприятий согласно Жилищного кодекса за счет средств Каслинского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</si>
  <si>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9900316170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</si>
  <si>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</si>
  <si>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9900320200</t>
  </si>
  <si>
    <t>Финансовое обеспечение выполнения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</si>
  <si>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9900320400</t>
  </si>
  <si>
    <t>Финансовое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</si>
  <si>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(Иные бюджетные ассигнования)</t>
  </si>
  <si>
    <t>Председатель Совета депутатов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</si>
  <si>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9900321100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</si>
  <si>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</si>
  <si>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9900399090</t>
  </si>
  <si>
    <t>13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</si>
  <si>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</si>
  <si>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9900351180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</si>
  <si>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</si>
  <si>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Реализация иных муниципальных функций в области социальной политики</t>
  </si>
  <si>
    <t>9900700000</t>
  </si>
  <si>
    <t>Доплата к пенсиям государственных служащих РФ и муниципальных служащих (Социальное обеспечение и иные выплаты населению)</t>
  </si>
  <si>
    <t>9900723100</t>
  </si>
  <si>
    <t>300</t>
  </si>
  <si>
    <t>Глава Булзинского сельского поселения                                                                                                       А.Р.Титов</t>
  </si>
  <si>
    <t>от "__" ____________ 2023 г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</si>
</sst>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"/>
  </numFmts>
  <fonts count="23">
    <font>
      <sz val="10"/>
      <name val="Arial"/>
      <charset val="1"/>
    </font>
    <font>
      <sz val="12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0"/>
      <color rgb="FF000000"/>
      <name val="Arial"/>
      <charset val="204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rgb="FFFFCCCC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0" applyBorder="0" applyProtection="0"/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left"/>
    </xf>
    <xf numFmtId="0" fontId="1" fillId="0" borderId="0" xfId="0" applyFont="1" applyBorder="1" applyAlignment="1">
      <alignment horizont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180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180" fontId="2" fillId="2" borderId="2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180" fontId="1" fillId="2" borderId="2" xfId="0" applyNumberFormat="1" applyFont="1" applyFill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180" fontId="2" fillId="2" borderId="2" xfId="0" applyNumberFormat="1" applyFont="1" applyFill="1" applyBorder="1" applyAlignment="1" applyProtection="1">
      <alignment horizontal="right" vertical="top" wrapText="1"/>
    </xf>
    <xf numFmtId="180" fontId="1" fillId="2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180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horizontal="right" vertical="top" wrapText="1"/>
    </xf>
    <xf numFmtId="49" fontId="0" fillId="0" borderId="0" xfId="0" applyNumberFormat="1" applyFont="1" applyBorder="1" applyAlignment="1" applyProtection="1"/>
    <xf numFmtId="180" fontId="2" fillId="0" borderId="2" xfId="0" applyNumberFormat="1" applyFont="1" applyBorder="1" applyAlignment="1" applyProtection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0-202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-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view="pageBreakPreview" zoomScale="90" zoomScalePageLayoutView="90" zoomScaleNormal="100" topLeftCell="A6" workbookViewId="0">
      <selection activeCell="T19" sqref="T19"/>
    </sheetView>
  </sheetViews>
  <sheetFormatPr defaultColWidth="9" defaultRowHeight="12.75"/>
  <cols>
    <col min="1" max="1" width="47.1428571428571" customWidth="1"/>
    <col min="2" max="2" width="13" customWidth="1"/>
    <col min="3" max="3" width="8.85714285714286" customWidth="1"/>
    <col min="4" max="5" width="9" customWidth="1"/>
    <col min="6" max="6" width="9.42857142857143" customWidth="1"/>
    <col min="7" max="7" width="8.85714285714286" customWidth="1"/>
    <col min="8" max="8" width="9.28571428571429" style="2" customWidth="1"/>
    <col min="9" max="9" width="8.85714285714286" hidden="1" customWidth="1"/>
    <col min="10" max="1025" width="8.57142857142857" customWidth="1"/>
  </cols>
  <sheetData>
    <row r="1" ht="15.75" spans="1:8">
      <c r="A1" s="3"/>
      <c r="B1" s="3"/>
      <c r="C1" s="3"/>
      <c r="D1" s="3"/>
      <c r="E1" s="4" t="s">
        <v>0</v>
      </c>
      <c r="F1" s="4"/>
      <c r="G1" s="4"/>
      <c r="H1" s="4"/>
    </row>
    <row r="2" ht="18.95" customHeight="1" spans="1:8">
      <c r="A2" s="3"/>
      <c r="B2" s="4" t="s">
        <v>1</v>
      </c>
      <c r="C2" s="4"/>
      <c r="D2" s="4"/>
      <c r="E2" s="4"/>
      <c r="F2" s="4"/>
      <c r="G2" s="4"/>
      <c r="H2" s="4"/>
    </row>
    <row r="3" ht="15.75" spans="1:8">
      <c r="A3" s="1"/>
      <c r="B3" s="4" t="s">
        <v>2</v>
      </c>
      <c r="C3" s="4"/>
      <c r="D3" s="4"/>
      <c r="E3" s="4"/>
      <c r="F3" s="4"/>
      <c r="G3" s="4"/>
      <c r="H3" s="4"/>
    </row>
    <row r="4" ht="15.75" spans="1:8">
      <c r="A4" s="5"/>
      <c r="B4" s="4" t="s">
        <v>3</v>
      </c>
      <c r="C4" s="4"/>
      <c r="D4" s="4"/>
      <c r="E4" s="4"/>
      <c r="F4" s="4"/>
      <c r="G4" s="4"/>
      <c r="H4" s="4"/>
    </row>
    <row r="5" ht="15.75" spans="1:8">
      <c r="A5" s="5"/>
      <c r="B5" s="4"/>
      <c r="C5" s="4"/>
      <c r="D5" s="4" t="s">
        <v>4</v>
      </c>
      <c r="E5" s="4"/>
      <c r="F5" s="4"/>
      <c r="G5" s="4"/>
      <c r="H5" s="4"/>
    </row>
    <row r="6" ht="15.75" spans="1:8">
      <c r="A6" s="5"/>
      <c r="B6" s="4"/>
      <c r="C6" s="4"/>
      <c r="D6" s="4"/>
      <c r="E6" s="4"/>
      <c r="F6" s="4"/>
      <c r="G6" s="4"/>
      <c r="H6" s="4"/>
    </row>
    <row r="7" ht="15.95" customHeight="1" spans="1:8">
      <c r="A7" s="5"/>
      <c r="B7" s="5"/>
      <c r="C7" s="4"/>
      <c r="D7" s="6"/>
      <c r="E7" s="4"/>
      <c r="F7" s="4"/>
      <c r="G7" s="4"/>
      <c r="H7" s="3"/>
    </row>
    <row r="8" ht="64.15" customHeight="1" spans="1:8">
      <c r="A8" s="7" t="s">
        <v>5</v>
      </c>
      <c r="B8" s="7"/>
      <c r="C8" s="7"/>
      <c r="D8" s="7"/>
      <c r="E8" s="7"/>
      <c r="F8" s="7"/>
      <c r="G8" s="7"/>
      <c r="H8" s="7"/>
    </row>
    <row r="9" ht="15.75" spans="1:9">
      <c r="A9" s="5"/>
      <c r="B9" s="5"/>
      <c r="C9" s="4"/>
      <c r="D9" s="6"/>
      <c r="E9" s="4"/>
      <c r="F9" s="4"/>
      <c r="G9" s="4"/>
      <c r="H9" s="3"/>
      <c r="I9" s="33"/>
    </row>
    <row r="10" ht="15.75" spans="1:9">
      <c r="A10" s="8"/>
      <c r="B10" s="5"/>
      <c r="C10" s="1"/>
      <c r="D10" s="1"/>
      <c r="E10" s="1"/>
      <c r="F10" s="1"/>
      <c r="G10" s="1"/>
      <c r="H10" s="9" t="s">
        <v>6</v>
      </c>
      <c r="I10" s="33"/>
    </row>
    <row r="11" ht="15.6" customHeight="1" spans="1:8">
      <c r="A11" s="10" t="s">
        <v>7</v>
      </c>
      <c r="B11" s="10" t="s">
        <v>8</v>
      </c>
      <c r="C11" s="10"/>
      <c r="D11" s="10"/>
      <c r="E11" s="10"/>
      <c r="F11" s="10"/>
      <c r="G11" s="10" t="s">
        <v>9</v>
      </c>
      <c r="H11" s="10"/>
    </row>
    <row r="12" ht="31.35" customHeight="1" spans="1:8">
      <c r="A12" s="10"/>
      <c r="B12" s="10" t="s">
        <v>10</v>
      </c>
      <c r="C12" s="10" t="s">
        <v>11</v>
      </c>
      <c r="D12" s="10" t="s">
        <v>12</v>
      </c>
      <c r="E12" s="10" t="s">
        <v>13</v>
      </c>
      <c r="F12" s="10" t="s">
        <v>14</v>
      </c>
      <c r="G12" s="11" t="s">
        <v>15</v>
      </c>
      <c r="H12" s="11" t="s">
        <v>16</v>
      </c>
    </row>
    <row r="13" ht="21.95" customHeight="1" spans="1:9">
      <c r="A13" s="12" t="s">
        <v>17</v>
      </c>
      <c r="B13" s="13"/>
      <c r="C13" s="13"/>
      <c r="D13" s="13"/>
      <c r="E13" s="13"/>
      <c r="F13" s="14">
        <f>F14+F19+F23+F31+F27</f>
        <v>4691.4</v>
      </c>
      <c r="G13" s="14">
        <f>G14+G19+G23+G31+G27</f>
        <v>2301.6</v>
      </c>
      <c r="H13" s="14">
        <f>H14+H19+H23+H31+H27</f>
        <v>1820.6</v>
      </c>
      <c r="I13" s="34">
        <f>I14+I19+I23+I31</f>
        <v>0</v>
      </c>
    </row>
    <row r="14" ht="66.75" customHeight="1" spans="1:8">
      <c r="A14" s="15" t="s">
        <v>18</v>
      </c>
      <c r="B14" s="16" t="s">
        <v>19</v>
      </c>
      <c r="C14" s="16" t="s">
        <v>20</v>
      </c>
      <c r="D14" s="16" t="s">
        <v>21</v>
      </c>
      <c r="E14" s="16" t="s">
        <v>21</v>
      </c>
      <c r="F14" s="17">
        <f>F15</f>
        <v>52.7</v>
      </c>
      <c r="G14" s="17">
        <f t="shared" ref="G14:H14" si="0">G15</f>
        <v>0</v>
      </c>
      <c r="H14" s="17">
        <f t="shared" si="0"/>
        <v>0</v>
      </c>
    </row>
    <row r="15" ht="33.95" customHeight="1" spans="1:8">
      <c r="A15" s="15" t="s">
        <v>22</v>
      </c>
      <c r="B15" s="16" t="s">
        <v>23</v>
      </c>
      <c r="C15" s="16" t="s">
        <v>20</v>
      </c>
      <c r="D15" s="16" t="s">
        <v>21</v>
      </c>
      <c r="E15" s="16" t="s">
        <v>21</v>
      </c>
      <c r="F15" s="17">
        <f>F16+F17+F18</f>
        <v>52.7</v>
      </c>
      <c r="G15" s="17">
        <f>G16+G17+G18</f>
        <v>0</v>
      </c>
      <c r="H15" s="17">
        <f>H16+H17+H18</f>
        <v>0</v>
      </c>
    </row>
    <row r="16" ht="103.5" customHeight="1" spans="1:8">
      <c r="A16" s="18" t="s">
        <v>24</v>
      </c>
      <c r="B16" s="19" t="s">
        <v>25</v>
      </c>
      <c r="C16" s="19" t="s">
        <v>26</v>
      </c>
      <c r="D16" s="19" t="s">
        <v>27</v>
      </c>
      <c r="E16" s="19" t="s">
        <v>28</v>
      </c>
      <c r="F16" s="20">
        <v>0</v>
      </c>
      <c r="G16" s="20">
        <v>0</v>
      </c>
      <c r="H16" s="20">
        <v>0</v>
      </c>
    </row>
    <row r="17" ht="57.75" customHeight="1" spans="1:8">
      <c r="A17" s="18" t="s">
        <v>29</v>
      </c>
      <c r="B17" s="19" t="s">
        <v>25</v>
      </c>
      <c r="C17" s="19" t="s">
        <v>30</v>
      </c>
      <c r="D17" s="19" t="s">
        <v>27</v>
      </c>
      <c r="E17" s="19" t="s">
        <v>28</v>
      </c>
      <c r="F17" s="20">
        <v>52.7</v>
      </c>
      <c r="G17" s="20">
        <v>0</v>
      </c>
      <c r="H17" s="20">
        <v>0</v>
      </c>
    </row>
    <row r="18" ht="31.5" spans="1:8">
      <c r="A18" s="18" t="s">
        <v>31</v>
      </c>
      <c r="B18" s="19" t="s">
        <v>25</v>
      </c>
      <c r="C18" s="19" t="s">
        <v>32</v>
      </c>
      <c r="D18" s="19" t="s">
        <v>27</v>
      </c>
      <c r="E18" s="19" t="s">
        <v>28</v>
      </c>
      <c r="F18" s="21" t="s">
        <v>33</v>
      </c>
      <c r="G18" s="20">
        <v>0</v>
      </c>
      <c r="H18" s="20">
        <v>0</v>
      </c>
    </row>
    <row r="19" s="1" customFormat="1" ht="54.75" customHeight="1" spans="1:8">
      <c r="A19" s="15" t="s">
        <v>34</v>
      </c>
      <c r="B19" s="16" t="s">
        <v>35</v>
      </c>
      <c r="C19" s="16" t="s">
        <v>20</v>
      </c>
      <c r="D19" s="16" t="s">
        <v>21</v>
      </c>
      <c r="E19" s="16" t="s">
        <v>21</v>
      </c>
      <c r="F19" s="22">
        <f>F20</f>
        <v>369</v>
      </c>
      <c r="G19" s="22">
        <f>G20</f>
        <v>0</v>
      </c>
      <c r="H19" s="22">
        <f>H20</f>
        <v>0</v>
      </c>
    </row>
    <row r="20" s="1" customFormat="1" ht="45.75" customHeight="1" spans="1:8">
      <c r="A20" s="15" t="s">
        <v>36</v>
      </c>
      <c r="B20" s="16" t="s">
        <v>37</v>
      </c>
      <c r="C20" s="16" t="s">
        <v>20</v>
      </c>
      <c r="D20" s="16" t="s">
        <v>21</v>
      </c>
      <c r="E20" s="16" t="s">
        <v>21</v>
      </c>
      <c r="F20" s="22">
        <f>F21+F22</f>
        <v>369</v>
      </c>
      <c r="G20" s="22">
        <f>G21+G22</f>
        <v>0</v>
      </c>
      <c r="H20" s="22">
        <f>H21+H22</f>
        <v>0</v>
      </c>
    </row>
    <row r="21" s="1" customFormat="1" ht="114.75" customHeight="1" spans="1:8">
      <c r="A21" s="18" t="s">
        <v>38</v>
      </c>
      <c r="B21" s="19" t="s">
        <v>39</v>
      </c>
      <c r="C21" s="19" t="s">
        <v>26</v>
      </c>
      <c r="D21" s="19" t="s">
        <v>40</v>
      </c>
      <c r="E21" s="19" t="s">
        <v>41</v>
      </c>
      <c r="F21" s="23">
        <v>345.8</v>
      </c>
      <c r="G21" s="23">
        <v>0</v>
      </c>
      <c r="H21" s="23">
        <v>0</v>
      </c>
    </row>
    <row r="22" s="1" customFormat="1" ht="63" spans="1:8">
      <c r="A22" s="18" t="s">
        <v>42</v>
      </c>
      <c r="B22" s="19" t="s">
        <v>39</v>
      </c>
      <c r="C22" s="19" t="s">
        <v>30</v>
      </c>
      <c r="D22" s="19" t="s">
        <v>40</v>
      </c>
      <c r="E22" s="19" t="s">
        <v>41</v>
      </c>
      <c r="F22" s="23">
        <v>23.2</v>
      </c>
      <c r="G22" s="23">
        <v>0</v>
      </c>
      <c r="H22" s="23">
        <v>0</v>
      </c>
    </row>
    <row r="23" ht="36.95" customHeight="1" spans="1:8">
      <c r="A23" s="15" t="s">
        <v>43</v>
      </c>
      <c r="B23" s="16" t="s">
        <v>44</v>
      </c>
      <c r="C23" s="16" t="s">
        <v>20</v>
      </c>
      <c r="D23" s="16" t="s">
        <v>21</v>
      </c>
      <c r="E23" s="16" t="s">
        <v>21</v>
      </c>
      <c r="F23" s="17">
        <f>F24</f>
        <v>1160</v>
      </c>
      <c r="G23" s="17">
        <f>G24</f>
        <v>0</v>
      </c>
      <c r="H23" s="17">
        <f>H24</f>
        <v>0</v>
      </c>
    </row>
    <row r="24" ht="39.75" customHeight="1" spans="1:8">
      <c r="A24" s="15" t="s">
        <v>45</v>
      </c>
      <c r="B24" s="16" t="s">
        <v>46</v>
      </c>
      <c r="C24" s="16" t="s">
        <v>20</v>
      </c>
      <c r="D24" s="16" t="s">
        <v>21</v>
      </c>
      <c r="E24" s="16" t="s">
        <v>21</v>
      </c>
      <c r="F24" s="17">
        <f>F25+F26</f>
        <v>1160</v>
      </c>
      <c r="G24" s="17">
        <f>G25+G26</f>
        <v>0</v>
      </c>
      <c r="H24" s="17">
        <f>H25+H26</f>
        <v>0</v>
      </c>
    </row>
    <row r="25" ht="46.7" customHeight="1" spans="1:8">
      <c r="A25" s="18" t="s">
        <v>47</v>
      </c>
      <c r="B25" s="19" t="s">
        <v>48</v>
      </c>
      <c r="C25" s="19" t="s">
        <v>30</v>
      </c>
      <c r="D25" s="19" t="s">
        <v>49</v>
      </c>
      <c r="E25" s="19" t="s">
        <v>50</v>
      </c>
      <c r="F25" s="20">
        <v>949.2</v>
      </c>
      <c r="G25" s="20">
        <v>0</v>
      </c>
      <c r="H25" s="20">
        <v>0</v>
      </c>
    </row>
    <row r="26" ht="52.7" customHeight="1" spans="1:8">
      <c r="A26" s="18" t="s">
        <v>51</v>
      </c>
      <c r="B26" s="19" t="s">
        <v>52</v>
      </c>
      <c r="C26" s="19" t="s">
        <v>30</v>
      </c>
      <c r="D26" s="19" t="s">
        <v>49</v>
      </c>
      <c r="E26" s="19" t="s">
        <v>50</v>
      </c>
      <c r="F26" s="20">
        <v>210.8</v>
      </c>
      <c r="G26" s="20">
        <v>0</v>
      </c>
      <c r="H26" s="20">
        <v>0</v>
      </c>
    </row>
    <row r="27" ht="52.7" customHeight="1" spans="1:8">
      <c r="A27" s="15" t="s">
        <v>53</v>
      </c>
      <c r="B27" s="16" t="s">
        <v>54</v>
      </c>
      <c r="C27" s="16" t="s">
        <v>20</v>
      </c>
      <c r="D27" s="16" t="s">
        <v>21</v>
      </c>
      <c r="E27" s="16" t="s">
        <v>21</v>
      </c>
      <c r="F27" s="17">
        <f>F28</f>
        <v>0</v>
      </c>
      <c r="G27" s="17">
        <f t="shared" ref="G27:H27" si="1">G28</f>
        <v>0</v>
      </c>
      <c r="H27" s="17">
        <f t="shared" si="1"/>
        <v>0</v>
      </c>
    </row>
    <row r="28" ht="40.5" customHeight="1" spans="1:8">
      <c r="A28" s="15" t="s">
        <v>45</v>
      </c>
      <c r="B28" s="16" t="s">
        <v>55</v>
      </c>
      <c r="C28" s="16" t="s">
        <v>20</v>
      </c>
      <c r="D28" s="16" t="s">
        <v>21</v>
      </c>
      <c r="E28" s="16" t="s">
        <v>21</v>
      </c>
      <c r="F28" s="17">
        <f>F30</f>
        <v>0</v>
      </c>
      <c r="G28" s="17">
        <f t="shared" ref="G28:H28" si="2">G30</f>
        <v>0</v>
      </c>
      <c r="H28" s="17">
        <f t="shared" si="2"/>
        <v>0</v>
      </c>
    </row>
    <row r="29" ht="92.1" hidden="1" customHeight="1" spans="1:8">
      <c r="A29" s="18" t="s">
        <v>56</v>
      </c>
      <c r="B29" s="19" t="s">
        <v>57</v>
      </c>
      <c r="C29" s="19" t="s">
        <v>30</v>
      </c>
      <c r="D29" s="19" t="s">
        <v>58</v>
      </c>
      <c r="E29" s="19" t="s">
        <v>59</v>
      </c>
      <c r="F29" s="21"/>
      <c r="G29" s="20"/>
      <c r="H29" s="20"/>
    </row>
    <row r="30" ht="78.6" customHeight="1" spans="1:8">
      <c r="A30" s="18" t="s">
        <v>60</v>
      </c>
      <c r="B30" s="19" t="s">
        <v>61</v>
      </c>
      <c r="C30" s="19" t="s">
        <v>30</v>
      </c>
      <c r="D30" s="19" t="s">
        <v>50</v>
      </c>
      <c r="E30" s="19" t="s">
        <v>62</v>
      </c>
      <c r="F30" s="20">
        <v>0</v>
      </c>
      <c r="G30" s="20">
        <v>0</v>
      </c>
      <c r="H30" s="20">
        <v>0</v>
      </c>
    </row>
    <row r="31" ht="15.75" spans="1:8">
      <c r="A31" s="15" t="s">
        <v>63</v>
      </c>
      <c r="B31" s="16" t="s">
        <v>64</v>
      </c>
      <c r="C31" s="16" t="s">
        <v>20</v>
      </c>
      <c r="D31" s="16" t="s">
        <v>21</v>
      </c>
      <c r="E31" s="16" t="s">
        <v>21</v>
      </c>
      <c r="F31" s="17">
        <f>F32+F45</f>
        <v>3109.7</v>
      </c>
      <c r="G31" s="17">
        <f>G32+G45</f>
        <v>2301.6</v>
      </c>
      <c r="H31" s="17">
        <f>H32+H45</f>
        <v>1820.6</v>
      </c>
    </row>
    <row r="32" ht="27.6" customHeight="1" spans="1:8">
      <c r="A32" s="15" t="s">
        <v>65</v>
      </c>
      <c r="B32" s="16" t="s">
        <v>66</v>
      </c>
      <c r="C32" s="16" t="s">
        <v>20</v>
      </c>
      <c r="D32" s="16" t="s">
        <v>21</v>
      </c>
      <c r="E32" s="16" t="s">
        <v>21</v>
      </c>
      <c r="F32" s="17">
        <f>F37+F38+F39++F40+F41+F42+F43+F44</f>
        <v>3079.4</v>
      </c>
      <c r="G32" s="17">
        <f>G33+G34+G35+G36+G37+G38+G39+G41+G42+G43+G44+G40</f>
        <v>2301.6</v>
      </c>
      <c r="H32" s="17">
        <f>H33+H34+H35+H36+H37+H38+H39+H41+H42+H43+H44+H40</f>
        <v>1820.6</v>
      </c>
    </row>
    <row r="33" ht="137.1" hidden="1" customHeight="1" spans="1:8">
      <c r="A33" s="18" t="s">
        <v>67</v>
      </c>
      <c r="B33" s="19" t="s">
        <v>68</v>
      </c>
      <c r="C33" s="19" t="s">
        <v>26</v>
      </c>
      <c r="D33" s="19" t="s">
        <v>28</v>
      </c>
      <c r="E33" s="19" t="s">
        <v>41</v>
      </c>
      <c r="F33" s="21"/>
      <c r="G33" s="20"/>
      <c r="H33" s="20"/>
    </row>
    <row r="34" ht="131.45" hidden="1" customHeight="1" spans="1:8">
      <c r="A34" s="18" t="s">
        <v>69</v>
      </c>
      <c r="B34" s="19" t="s">
        <v>70</v>
      </c>
      <c r="C34" s="19" t="s">
        <v>26</v>
      </c>
      <c r="D34" s="19" t="s">
        <v>28</v>
      </c>
      <c r="E34" s="19" t="s">
        <v>41</v>
      </c>
      <c r="F34" s="21"/>
      <c r="G34" s="20"/>
      <c r="H34" s="20"/>
    </row>
    <row r="35" ht="159.6" hidden="1" customHeight="1" spans="1:8">
      <c r="A35" s="18" t="s">
        <v>71</v>
      </c>
      <c r="B35" s="19" t="s">
        <v>72</v>
      </c>
      <c r="C35" s="19" t="s">
        <v>26</v>
      </c>
      <c r="D35" s="19" t="s">
        <v>28</v>
      </c>
      <c r="E35" s="19" t="s">
        <v>41</v>
      </c>
      <c r="F35" s="21"/>
      <c r="G35" s="20"/>
      <c r="H35" s="20"/>
    </row>
    <row r="36" ht="149.45" hidden="1" customHeight="1" spans="1:8">
      <c r="A36" s="18" t="s">
        <v>73</v>
      </c>
      <c r="B36" s="19" t="s">
        <v>74</v>
      </c>
      <c r="C36" s="19" t="s">
        <v>26</v>
      </c>
      <c r="D36" s="19" t="s">
        <v>28</v>
      </c>
      <c r="E36" s="19" t="s">
        <v>41</v>
      </c>
      <c r="F36" s="21"/>
      <c r="G36" s="20"/>
      <c r="H36" s="20"/>
    </row>
    <row r="37" ht="81.4" customHeight="1" spans="1:8">
      <c r="A37" s="18" t="s">
        <v>75</v>
      </c>
      <c r="B37" s="19" t="s">
        <v>76</v>
      </c>
      <c r="C37" s="19" t="s">
        <v>26</v>
      </c>
      <c r="D37" s="19" t="s">
        <v>28</v>
      </c>
      <c r="E37" s="19" t="s">
        <v>41</v>
      </c>
      <c r="F37" s="20">
        <v>681.1</v>
      </c>
      <c r="G37" s="20">
        <v>681.1</v>
      </c>
      <c r="H37" s="20">
        <v>681.1</v>
      </c>
    </row>
    <row r="38" ht="117" customHeight="1" spans="1:8">
      <c r="A38" s="24" t="s">
        <v>77</v>
      </c>
      <c r="B38" s="19" t="s">
        <v>78</v>
      </c>
      <c r="C38" s="19" t="s">
        <v>26</v>
      </c>
      <c r="D38" s="19" t="s">
        <v>28</v>
      </c>
      <c r="E38" s="19" t="s">
        <v>58</v>
      </c>
      <c r="F38" s="20">
        <v>1291.2</v>
      </c>
      <c r="G38" s="20">
        <v>1195.9</v>
      </c>
      <c r="H38" s="20">
        <v>714.9</v>
      </c>
    </row>
    <row r="39" ht="52.7" customHeight="1" spans="1:8">
      <c r="A39" s="18" t="s">
        <v>79</v>
      </c>
      <c r="B39" s="19" t="s">
        <v>78</v>
      </c>
      <c r="C39" s="19" t="s">
        <v>30</v>
      </c>
      <c r="D39" s="19" t="s">
        <v>28</v>
      </c>
      <c r="E39" s="19" t="s">
        <v>58</v>
      </c>
      <c r="F39" s="20">
        <v>669.7</v>
      </c>
      <c r="G39" s="20">
        <v>0</v>
      </c>
      <c r="H39" s="20">
        <v>0</v>
      </c>
    </row>
    <row r="40" ht="60.75" customHeight="1" spans="1:8">
      <c r="A40" s="18" t="s">
        <v>80</v>
      </c>
      <c r="B40" s="19" t="s">
        <v>78</v>
      </c>
      <c r="C40" s="19" t="s">
        <v>32</v>
      </c>
      <c r="D40" s="19" t="s">
        <v>28</v>
      </c>
      <c r="E40" s="19" t="s">
        <v>58</v>
      </c>
      <c r="F40" s="20">
        <v>12.7</v>
      </c>
      <c r="G40" s="20">
        <v>0</v>
      </c>
      <c r="H40" s="20">
        <v>0</v>
      </c>
    </row>
    <row r="41" ht="115.5" customHeight="1" spans="1:8">
      <c r="A41" s="18" t="s">
        <v>81</v>
      </c>
      <c r="B41" s="19" t="s">
        <v>82</v>
      </c>
      <c r="C41" s="19" t="s">
        <v>26</v>
      </c>
      <c r="D41" s="19" t="s">
        <v>28</v>
      </c>
      <c r="E41" s="19" t="s">
        <v>50</v>
      </c>
      <c r="F41" s="20">
        <v>424.6</v>
      </c>
      <c r="G41" s="20">
        <v>424.6</v>
      </c>
      <c r="H41" s="20">
        <v>424.6</v>
      </c>
    </row>
    <row r="42" ht="108.75" customHeight="1" spans="1:8">
      <c r="A42" s="25" t="s">
        <v>83</v>
      </c>
      <c r="B42" s="26" t="s">
        <v>84</v>
      </c>
      <c r="C42" s="26" t="s">
        <v>30</v>
      </c>
      <c r="D42" s="26" t="s">
        <v>28</v>
      </c>
      <c r="E42" s="26" t="s">
        <v>85</v>
      </c>
      <c r="F42" s="20">
        <v>0.1</v>
      </c>
      <c r="G42" s="20">
        <v>0</v>
      </c>
      <c r="H42" s="20">
        <v>0</v>
      </c>
    </row>
    <row r="43" ht="141" customHeight="1" spans="1:8">
      <c r="A43" s="24" t="s">
        <v>86</v>
      </c>
      <c r="B43" s="19" t="s">
        <v>87</v>
      </c>
      <c r="C43" s="19" t="s">
        <v>26</v>
      </c>
      <c r="D43" s="19" t="s">
        <v>41</v>
      </c>
      <c r="E43" s="19" t="s">
        <v>50</v>
      </c>
      <c r="F43" s="20">
        <v>0</v>
      </c>
      <c r="G43" s="20">
        <v>0</v>
      </c>
      <c r="H43" s="20">
        <v>0</v>
      </c>
    </row>
    <row r="44" ht="68.1" customHeight="1" spans="1:8">
      <c r="A44" s="18" t="s">
        <v>88</v>
      </c>
      <c r="B44" s="19" t="s">
        <v>87</v>
      </c>
      <c r="C44" s="19" t="s">
        <v>30</v>
      </c>
      <c r="D44" s="19" t="s">
        <v>41</v>
      </c>
      <c r="E44" s="19" t="s">
        <v>50</v>
      </c>
      <c r="F44" s="20">
        <v>0</v>
      </c>
      <c r="G44" s="20">
        <v>0</v>
      </c>
      <c r="H44" s="20">
        <v>0</v>
      </c>
    </row>
    <row r="45" ht="51" customHeight="1" spans="1:8">
      <c r="A45" s="27" t="s">
        <v>89</v>
      </c>
      <c r="B45" s="28" t="s">
        <v>90</v>
      </c>
      <c r="C45" s="28" t="s">
        <v>20</v>
      </c>
      <c r="D45" s="28" t="s">
        <v>21</v>
      </c>
      <c r="E45" s="28" t="s">
        <v>21</v>
      </c>
      <c r="F45" s="17">
        <f>F46+F51+F55</f>
        <v>30.3</v>
      </c>
      <c r="G45" s="17">
        <f>G46</f>
        <v>0</v>
      </c>
      <c r="H45" s="17">
        <f>H46</f>
        <v>0</v>
      </c>
    </row>
    <row r="46" ht="56.45" customHeight="1" spans="1:8">
      <c r="A46" s="25" t="s">
        <v>91</v>
      </c>
      <c r="B46" s="26" t="s">
        <v>92</v>
      </c>
      <c r="C46" s="26" t="s">
        <v>93</v>
      </c>
      <c r="D46" s="26" t="s">
        <v>62</v>
      </c>
      <c r="E46" s="26" t="s">
        <v>50</v>
      </c>
      <c r="F46" s="20">
        <v>30.3</v>
      </c>
      <c r="G46" s="20">
        <v>0</v>
      </c>
      <c r="H46" s="20">
        <v>0</v>
      </c>
    </row>
    <row r="47" ht="29.45" customHeight="1" spans="1:8">
      <c r="A47" s="29"/>
      <c r="B47" s="30"/>
      <c r="C47" s="30"/>
      <c r="D47" s="30"/>
      <c r="E47" s="30"/>
      <c r="F47" s="30"/>
      <c r="G47" s="30"/>
      <c r="H47" s="31"/>
    </row>
    <row r="48" ht="37.7" customHeight="1" spans="1:9">
      <c r="A48" s="29" t="s">
        <v>94</v>
      </c>
      <c r="B48" s="29"/>
      <c r="C48" s="29"/>
      <c r="D48" s="29"/>
      <c r="E48" s="29"/>
      <c r="F48" s="29"/>
      <c r="G48" s="29"/>
      <c r="H48" s="29"/>
      <c r="I48" s="29"/>
    </row>
    <row r="49" ht="37.7" customHeight="1" spans="1:8">
      <c r="A49" s="32" t="s">
        <v>95</v>
      </c>
      <c r="B49" s="32"/>
      <c r="C49" s="32"/>
      <c r="D49" s="32"/>
      <c r="E49" s="32"/>
      <c r="F49" s="32"/>
      <c r="G49" s="32"/>
      <c r="H49" s="32"/>
    </row>
  </sheetData>
  <mergeCells count="11">
    <mergeCell ref="E1:H1"/>
    <mergeCell ref="B2:H2"/>
    <mergeCell ref="B3:H3"/>
    <mergeCell ref="B4:H4"/>
    <mergeCell ref="D5:H5"/>
    <mergeCell ref="A8:H8"/>
    <mergeCell ref="B11:E11"/>
    <mergeCell ref="G11:H11"/>
    <mergeCell ref="A48:I48"/>
    <mergeCell ref="A49:H49"/>
    <mergeCell ref="A11:A12"/>
  </mergeCells>
  <pageMargins left="0.568055555555556" right="0.150694444444444" top="0.28" bottom="0.33" header="0.24" footer="0.18"/>
  <pageSetup paperSize="9" scale="73" firstPageNumber="0" orientation="portrait" useFirstPageNumber="1" horizontalDpi="300" verticalDpi="300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2023-2025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Бухгалтер</cp:lastModifiedBy>
  <cp:revision>9</cp:revision>
  <dcterms:created xsi:type="dcterms:W3CDTF">2018-11-13T14:18:00Z</dcterms:created>
  <cp:lastPrinted>2022-11-14T05:54:00Z</cp:lastPrinted>
  <dcterms:modified xsi:type="dcterms:W3CDTF">2023-11-15T05:32:45Z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C49B3269C48C4EC28A1C51DFEE95FAE8_12</vt:lpwstr>
  </property>
  <property fmtid="{D5CDD505-2E9C-101B-9397-08002B2CF9AE}" pid="9" name="KSOProductBuildVer">
    <vt:lpwstr>1049-12.2.0.13306</vt:lpwstr>
  </property>
</Properties>
</file>